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6801 К ЭФ  (АЭС) рам\"/>
    </mc:Choice>
  </mc:AlternateContent>
  <bookViews>
    <workbookView xWindow="0" yWindow="60" windowWidth="16815" windowHeight="700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1" l="1"/>
  <c r="P18" i="1"/>
  <c r="F4" i="1"/>
  <c r="O17" i="1"/>
  <c r="P17" i="1" s="1"/>
  <c r="M17" i="1"/>
  <c r="L17" i="1"/>
  <c r="J17" i="1"/>
  <c r="G17" i="1"/>
  <c r="O16" i="1"/>
  <c r="P16" i="1" s="1"/>
  <c r="M16" i="1"/>
  <c r="L16" i="1"/>
  <c r="J16" i="1"/>
  <c r="G16" i="1"/>
  <c r="O15" i="1"/>
  <c r="P15" i="1" s="1"/>
  <c r="M15" i="1"/>
  <c r="L15" i="1"/>
  <c r="J15" i="1"/>
  <c r="G15" i="1"/>
  <c r="O14" i="1"/>
  <c r="P14" i="1" s="1"/>
  <c r="M14" i="1"/>
  <c r="L14" i="1"/>
  <c r="J14" i="1"/>
  <c r="G14" i="1"/>
  <c r="O13" i="1"/>
  <c r="P13" i="1" s="1"/>
  <c r="M13" i="1"/>
  <c r="L13" i="1"/>
  <c r="J13" i="1"/>
  <c r="G13" i="1"/>
  <c r="O12" i="1"/>
  <c r="P12" i="1" s="1"/>
  <c r="M12" i="1"/>
  <c r="L12" i="1"/>
  <c r="J12" i="1"/>
  <c r="G12" i="1"/>
  <c r="G18" i="1" s="1"/>
  <c r="O11" i="1"/>
  <c r="P11" i="1" s="1"/>
  <c r="M11" i="1"/>
  <c r="L11" i="1"/>
  <c r="J11" i="1"/>
  <c r="G11" i="1"/>
  <c r="O10" i="1"/>
  <c r="P10" i="1" s="1"/>
  <c r="M10" i="1"/>
  <c r="L10" i="1"/>
  <c r="J10" i="1"/>
  <c r="G10" i="1"/>
  <c r="B10" i="1"/>
  <c r="B11" i="1" s="1"/>
  <c r="O9" i="1"/>
  <c r="P9" i="1" s="1"/>
  <c r="M9" i="1"/>
  <c r="L9" i="1"/>
  <c r="J9" i="1"/>
  <c r="I9" i="1"/>
  <c r="G9" i="1"/>
  <c r="B12" i="1" l="1"/>
  <c r="I11" i="1"/>
  <c r="I10" i="1"/>
  <c r="I12" i="1" l="1"/>
  <c r="B13" i="1"/>
  <c r="G19" i="1"/>
  <c r="G20" i="1" s="1"/>
  <c r="B14" i="1" l="1"/>
  <c r="I13" i="1"/>
  <c r="P19" i="1"/>
  <c r="P20" i="1" s="1"/>
  <c r="B15" i="1" l="1"/>
  <c r="I14" i="1"/>
  <c r="B16" i="1" l="1"/>
  <c r="I15" i="1"/>
  <c r="B17" i="1" l="1"/>
  <c r="I17" i="1" s="1"/>
  <c r="I16" i="1"/>
</calcChain>
</file>

<file path=xl/sharedStrings.xml><?xml version="1.0" encoding="utf-8"?>
<sst xmlns="http://schemas.openxmlformats.org/spreadsheetml/2006/main" count="51" uniqueCount="36">
  <si>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</si>
  <si>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</si>
  <si>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</si>
  <si>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</si>
  <si>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</si>
  <si>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</si>
  <si>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</si>
  <si>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</si>
  <si>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</si>
  <si>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</si>
  <si>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</si>
  <si>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</si>
  <si>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</si>
  <si>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</si>
  <si>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</si>
  <si>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</si>
  <si>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 Га</t>
  </si>
  <si>
    <t>Приложение №8 к Документации о закупке – Структура НМЦ+ коммерческое предложение</t>
  </si>
  <si>
    <t xml:space="preserve">Средняя арифметическая стоимость  всех видов работ: </t>
  </si>
  <si>
    <t>Средняя арифметическая стоимость  всех видов работ, руб. без НДС (УКАЗЫВАЕТСЯ НА ЭТП):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</si>
  <si>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</si>
  <si>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</si>
  <si>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Форма Коммерческого предложения Участника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</si>
  <si>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</si>
  <si>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  Коммерческое предложение  </t>
  </si>
  <si>
    <t>ПИР - ВЛ 0,4 кВ длиной до 1000 м</t>
  </si>
  <si>
    <t>1 объект</t>
  </si>
  <si>
    <t>ПИР - ВЛ 10 кВ длиной до 1000 м</t>
  </si>
  <si>
    <t>ПИР - КЛ до 35 кВ длиной до 1000 м</t>
  </si>
  <si>
    <t>ПИР - МТП однотрансформаторная</t>
  </si>
  <si>
    <t>ПИР - КТПН однотрансформаторная</t>
  </si>
  <si>
    <t>ПИР - Проклада кабеля (Прокол ГНБ) от 100 м до 1000 м</t>
  </si>
  <si>
    <t>Топосъемка - незастроенная территория</t>
  </si>
  <si>
    <t>Топосъемка - застроенная территория</t>
  </si>
  <si>
    <t>Топосъемка - застроенная территория КЛ</t>
  </si>
  <si>
    <t xml:space="preserve">Лот № 6801-КС-КС ПИР СМР-2020-ДРСК
Разработка проектных и изыскательских работ для нужд филиала АЭС (Технологическое присоединение потребителей)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</si>
</sst>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b/>
      <sz val="15"/>
      <color rgb="FF00206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3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" fontId="13" fillId="4" borderId="3" xfId="0" applyNumberFormat="1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8" fillId="0" borderId="27" xfId="0" applyFont="1" applyFill="1" applyBorder="1" applyAlignment="1">
      <alignment horizontal="left" vertical="center" wrapText="1"/>
    </xf>
    <xf numFmtId="0" fontId="18" fillId="0" borderId="27" xfId="0" applyFont="1" applyFill="1" applyBorder="1" applyAlignment="1">
      <alignment horizontal="center" vertical="center" wrapText="1"/>
    </xf>
    <xf numFmtId="4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center" vertical="center" wrapText="1"/>
    </xf>
    <xf numFmtId="4" fontId="18" fillId="0" borderId="28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 applyProtection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11" fillId="4" borderId="20" xfId="0" applyNumberFormat="1" applyFont="1" applyFill="1" applyBorder="1" applyAlignment="1" applyProtection="1">
      <alignment horizontal="right" vertical="top" wrapText="1"/>
    </xf>
    <xf numFmtId="4" fontId="11" fillId="4" borderId="21" xfId="0" applyNumberFormat="1" applyFont="1" applyFill="1" applyBorder="1" applyAlignment="1" applyProtection="1">
      <alignment horizontal="right" vertical="top" wrapText="1"/>
    </xf>
    <xf numFmtId="4" fontId="11" fillId="4" borderId="14" xfId="0" applyNumberFormat="1" applyFont="1" applyFill="1" applyBorder="1" applyAlignment="1" applyProtection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topLeftCell="D1" zoomScaleNormal="100" workbookViewId="0">
      <selection activeCell="F4" sqref="F4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11.28515625" style="35" customWidth="1"/>
    <col min="5" max="5" width="17.140625" customWidth="1"/>
    <col min="6" max="6" width="18.5703125" customWidth="1"/>
    <col min="7" max="7" width="22.85546875" customWidth="1"/>
    <col min="10" max="10" width="30.85546875" customWidth="1"/>
    <col min="11" max="11" width="21.28515625" customWidth="1"/>
    <col min="12" max="12" width="10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58" t="s">
        <v>17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7.5" customHeight="1" thickBot="1" x14ac:dyDescent="0.3">
      <c r="B2" s="69" t="s">
        <v>35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0" customHeight="1" thickBot="1" x14ac:dyDescent="0.3">
      <c r="B3" s="47" t="s">
        <v>10</v>
      </c>
      <c r="C3" s="48"/>
      <c r="D3" s="48"/>
      <c r="E3" s="59"/>
      <c r="F3" s="33">
        <v>8000000</v>
      </c>
      <c r="G3" s="23" t="s">
        <v>2</v>
      </c>
      <c r="H3" s="1"/>
      <c r="I3" s="47" t="s">
        <v>22</v>
      </c>
      <c r="J3" s="48"/>
      <c r="K3" s="48"/>
      <c r="L3" s="48"/>
      <c r="M3" s="48"/>
      <c r="N3" s="48"/>
      <c r="O3" s="48"/>
      <c r="P3" s="59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thickBot="1" x14ac:dyDescent="0.3">
      <c r="B4" s="70" t="s">
        <v>18</v>
      </c>
      <c r="C4" s="71"/>
      <c r="D4" s="71"/>
      <c r="E4" s="72"/>
      <c r="F4" s="36">
        <f>G18/9</f>
        <v>231708.56333333332</v>
      </c>
      <c r="G4" s="37" t="s">
        <v>2</v>
      </c>
      <c r="H4" s="1"/>
      <c r="I4" s="73" t="s">
        <v>20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38" t="s">
        <v>21</v>
      </c>
      <c r="J5" s="38"/>
      <c r="K5" s="38"/>
      <c r="L5" s="3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63" t="s">
        <v>11</v>
      </c>
      <c r="C7" s="59"/>
      <c r="D7" s="64"/>
      <c r="E7" s="64"/>
      <c r="F7" s="65"/>
      <c r="G7" s="66"/>
      <c r="H7" s="5"/>
      <c r="I7" s="47" t="s">
        <v>24</v>
      </c>
      <c r="J7" s="48"/>
      <c r="K7" s="48"/>
      <c r="L7" s="48"/>
      <c r="M7" s="48"/>
      <c r="N7" s="48"/>
      <c r="O7" s="48"/>
      <c r="P7" s="49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12</v>
      </c>
      <c r="L8" s="8" t="s">
        <v>7</v>
      </c>
      <c r="M8" s="9" t="s">
        <v>8</v>
      </c>
      <c r="N8" s="9" t="s">
        <v>13</v>
      </c>
      <c r="O8" s="9" t="s">
        <v>4</v>
      </c>
      <c r="P8" s="10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35" customFormat="1" ht="31.5" x14ac:dyDescent="0.2">
      <c r="A9" s="34"/>
      <c r="B9" s="11">
        <v>1</v>
      </c>
      <c r="C9" s="39" t="s">
        <v>25</v>
      </c>
      <c r="D9" s="40" t="s">
        <v>26</v>
      </c>
      <c r="E9" s="41">
        <v>34138.33</v>
      </c>
      <c r="F9" s="13">
        <v>1</v>
      </c>
      <c r="G9" s="22">
        <f t="shared" ref="G9:G17" si="0">E9*F9</f>
        <v>34138.33</v>
      </c>
      <c r="H9" s="1"/>
      <c r="I9" s="18">
        <f t="shared" ref="I9:J17" si="1">B9</f>
        <v>1</v>
      </c>
      <c r="J9" s="19" t="str">
        <f t="shared" si="1"/>
        <v>ПИР - ВЛ 0,4 кВ длиной до 1000 м</v>
      </c>
      <c r="K9" s="14"/>
      <c r="L9" s="20" t="str">
        <f t="shared" ref="L9:M17" si="2">D9</f>
        <v>1 объект</v>
      </c>
      <c r="M9" s="24">
        <f t="shared" si="2"/>
        <v>34138.33</v>
      </c>
      <c r="N9" s="12"/>
      <c r="O9" s="20">
        <f t="shared" ref="O9:O17" si="3">F9</f>
        <v>1</v>
      </c>
      <c r="P9" s="21">
        <f t="shared" ref="P9:P17" si="4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35" customFormat="1" ht="31.5" x14ac:dyDescent="0.2">
      <c r="A10" s="34"/>
      <c r="B10" s="11">
        <f t="shared" ref="B10:B17" si="5">1+B9</f>
        <v>2</v>
      </c>
      <c r="C10" s="39" t="s">
        <v>27</v>
      </c>
      <c r="D10" s="40" t="s">
        <v>26</v>
      </c>
      <c r="E10" s="41">
        <v>50458.12</v>
      </c>
      <c r="F10" s="13">
        <v>1</v>
      </c>
      <c r="G10" s="22">
        <f t="shared" si="0"/>
        <v>50458.12</v>
      </c>
      <c r="H10" s="1"/>
      <c r="I10" s="18">
        <f t="shared" si="1"/>
        <v>2</v>
      </c>
      <c r="J10" s="19" t="str">
        <f t="shared" si="1"/>
        <v>ПИР - ВЛ 10 кВ длиной до 1000 м</v>
      </c>
      <c r="K10" s="14"/>
      <c r="L10" s="20" t="str">
        <f t="shared" si="2"/>
        <v>1 объект</v>
      </c>
      <c r="M10" s="24">
        <f t="shared" si="2"/>
        <v>50458.12</v>
      </c>
      <c r="N10" s="12"/>
      <c r="O10" s="20">
        <f t="shared" si="3"/>
        <v>1</v>
      </c>
      <c r="P10" s="21">
        <f t="shared" si="4"/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35" customFormat="1" ht="31.5" x14ac:dyDescent="0.2">
      <c r="A11" s="34"/>
      <c r="B11" s="11">
        <f t="shared" si="5"/>
        <v>3</v>
      </c>
      <c r="C11" s="39" t="s">
        <v>28</v>
      </c>
      <c r="D11" s="40" t="s">
        <v>26</v>
      </c>
      <c r="E11" s="41">
        <v>273467.45</v>
      </c>
      <c r="F11" s="13">
        <v>1</v>
      </c>
      <c r="G11" s="22">
        <f t="shared" si="0"/>
        <v>273467.45</v>
      </c>
      <c r="H11" s="1"/>
      <c r="I11" s="18">
        <f t="shared" si="1"/>
        <v>3</v>
      </c>
      <c r="J11" s="19" t="str">
        <f t="shared" si="1"/>
        <v>ПИР - КЛ до 35 кВ длиной до 1000 м</v>
      </c>
      <c r="K11" s="14"/>
      <c r="L11" s="20" t="str">
        <f t="shared" si="2"/>
        <v>1 объект</v>
      </c>
      <c r="M11" s="24">
        <f t="shared" si="2"/>
        <v>273467.45</v>
      </c>
      <c r="N11" s="12"/>
      <c r="O11" s="20">
        <f t="shared" si="3"/>
        <v>1</v>
      </c>
      <c r="P11" s="21">
        <f t="shared" si="4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35" customFormat="1" ht="31.5" x14ac:dyDescent="0.2">
      <c r="A12" s="34"/>
      <c r="B12" s="11">
        <f t="shared" si="5"/>
        <v>4</v>
      </c>
      <c r="C12" s="39" t="s">
        <v>29</v>
      </c>
      <c r="D12" s="40" t="s">
        <v>26</v>
      </c>
      <c r="E12" s="41">
        <v>36636.26</v>
      </c>
      <c r="F12" s="13">
        <v>1</v>
      </c>
      <c r="G12" s="22">
        <f t="shared" si="0"/>
        <v>36636.26</v>
      </c>
      <c r="H12" s="1"/>
      <c r="I12" s="18">
        <f t="shared" si="1"/>
        <v>4</v>
      </c>
      <c r="J12" s="19" t="str">
        <f t="shared" si="1"/>
        <v>ПИР - МТП однотрансформаторная</v>
      </c>
      <c r="K12" s="14"/>
      <c r="L12" s="20" t="str">
        <f t="shared" si="2"/>
        <v>1 объект</v>
      </c>
      <c r="M12" s="24">
        <f t="shared" si="2"/>
        <v>36636.26</v>
      </c>
      <c r="N12" s="12"/>
      <c r="O12" s="20">
        <f t="shared" si="3"/>
        <v>1</v>
      </c>
      <c r="P12" s="21">
        <f t="shared" si="4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35" customFormat="1" ht="31.5" x14ac:dyDescent="0.2">
      <c r="A13" s="34"/>
      <c r="B13" s="11">
        <f t="shared" si="5"/>
        <v>5</v>
      </c>
      <c r="C13" s="39" t="s">
        <v>30</v>
      </c>
      <c r="D13" s="40" t="s">
        <v>26</v>
      </c>
      <c r="E13" s="41">
        <v>57729.86</v>
      </c>
      <c r="F13" s="13">
        <v>1</v>
      </c>
      <c r="G13" s="22">
        <f t="shared" si="0"/>
        <v>57729.86</v>
      </c>
      <c r="H13" s="1"/>
      <c r="I13" s="18">
        <f t="shared" si="1"/>
        <v>5</v>
      </c>
      <c r="J13" s="19" t="str">
        <f t="shared" si="1"/>
        <v>ПИР - КТПН однотрансформаторная</v>
      </c>
      <c r="K13" s="14"/>
      <c r="L13" s="20" t="str">
        <f t="shared" si="2"/>
        <v>1 объект</v>
      </c>
      <c r="M13" s="24">
        <f t="shared" si="2"/>
        <v>57729.86</v>
      </c>
      <c r="N13" s="12"/>
      <c r="O13" s="20">
        <f t="shared" si="3"/>
        <v>1</v>
      </c>
      <c r="P13" s="21">
        <f t="shared" si="4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35" customFormat="1" ht="47.25" x14ac:dyDescent="0.2">
      <c r="A14" s="34"/>
      <c r="B14" s="11">
        <f t="shared" si="5"/>
        <v>6</v>
      </c>
      <c r="C14" s="39" t="s">
        <v>31</v>
      </c>
      <c r="D14" s="40" t="s">
        <v>26</v>
      </c>
      <c r="E14" s="41">
        <v>1264505.95</v>
      </c>
      <c r="F14" s="13">
        <v>1</v>
      </c>
      <c r="G14" s="22">
        <f t="shared" si="0"/>
        <v>1264505.95</v>
      </c>
      <c r="H14" s="1"/>
      <c r="I14" s="18">
        <f t="shared" si="1"/>
        <v>6</v>
      </c>
      <c r="J14" s="19" t="str">
        <f t="shared" si="1"/>
        <v>ПИР - Проклада кабеля (Прокол ГНБ) от 100 м до 1000 м</v>
      </c>
      <c r="K14" s="14"/>
      <c r="L14" s="20" t="str">
        <f t="shared" si="2"/>
        <v>1 объект</v>
      </c>
      <c r="M14" s="24">
        <f t="shared" si="2"/>
        <v>1264505.95</v>
      </c>
      <c r="N14" s="12"/>
      <c r="O14" s="20">
        <f t="shared" si="3"/>
        <v>1</v>
      </c>
      <c r="P14" s="21">
        <f t="shared" si="4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35" customFormat="1" ht="31.5" x14ac:dyDescent="0.2">
      <c r="A15" s="34"/>
      <c r="B15" s="11">
        <f t="shared" si="5"/>
        <v>7</v>
      </c>
      <c r="C15" s="39" t="s">
        <v>32</v>
      </c>
      <c r="D15" s="40" t="s">
        <v>16</v>
      </c>
      <c r="E15" s="41">
        <v>60569.02</v>
      </c>
      <c r="F15" s="13">
        <v>1</v>
      </c>
      <c r="G15" s="22">
        <f t="shared" si="0"/>
        <v>60569.02</v>
      </c>
      <c r="H15" s="1"/>
      <c r="I15" s="18">
        <f t="shared" si="1"/>
        <v>7</v>
      </c>
      <c r="J15" s="19" t="str">
        <f t="shared" si="1"/>
        <v>Топосъемка - незастроенная территория</v>
      </c>
      <c r="K15" s="14"/>
      <c r="L15" s="20" t="str">
        <f t="shared" si="2"/>
        <v>1 Га</v>
      </c>
      <c r="M15" s="24">
        <f t="shared" si="2"/>
        <v>60569.02</v>
      </c>
      <c r="N15" s="12"/>
      <c r="O15" s="20">
        <f t="shared" si="3"/>
        <v>1</v>
      </c>
      <c r="P15" s="21">
        <f t="shared" si="4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35" customFormat="1" ht="31.5" x14ac:dyDescent="0.2">
      <c r="A16" s="34"/>
      <c r="B16" s="11">
        <f t="shared" si="5"/>
        <v>8</v>
      </c>
      <c r="C16" s="39" t="s">
        <v>33</v>
      </c>
      <c r="D16" s="40" t="s">
        <v>16</v>
      </c>
      <c r="E16" s="41">
        <v>103682.66</v>
      </c>
      <c r="F16" s="13">
        <v>1</v>
      </c>
      <c r="G16" s="22">
        <f t="shared" si="0"/>
        <v>103682.66</v>
      </c>
      <c r="H16" s="1"/>
      <c r="I16" s="18">
        <f t="shared" si="1"/>
        <v>8</v>
      </c>
      <c r="J16" s="19" t="str">
        <f t="shared" si="1"/>
        <v>Топосъемка - застроенная территория</v>
      </c>
      <c r="K16" s="14"/>
      <c r="L16" s="20" t="str">
        <f t="shared" si="2"/>
        <v>1 Га</v>
      </c>
      <c r="M16" s="24">
        <f t="shared" si="2"/>
        <v>103682.66</v>
      </c>
      <c r="N16" s="12"/>
      <c r="O16" s="20">
        <f t="shared" si="3"/>
        <v>1</v>
      </c>
      <c r="P16" s="21">
        <f t="shared" si="4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5" customFormat="1" ht="32.25" thickBot="1" x14ac:dyDescent="0.25">
      <c r="A17" s="34"/>
      <c r="B17" s="11">
        <f t="shared" si="5"/>
        <v>9</v>
      </c>
      <c r="C17" s="42" t="s">
        <v>34</v>
      </c>
      <c r="D17" s="43" t="s">
        <v>16</v>
      </c>
      <c r="E17" s="44">
        <v>204189.42</v>
      </c>
      <c r="F17" s="13">
        <v>1</v>
      </c>
      <c r="G17" s="22">
        <f t="shared" si="0"/>
        <v>204189.42</v>
      </c>
      <c r="H17" s="1"/>
      <c r="I17" s="18">
        <f t="shared" si="1"/>
        <v>9</v>
      </c>
      <c r="J17" s="19" t="str">
        <f t="shared" si="1"/>
        <v>Топосъемка - застроенная территория КЛ</v>
      </c>
      <c r="K17" s="14"/>
      <c r="L17" s="20" t="str">
        <f t="shared" si="2"/>
        <v>1 Га</v>
      </c>
      <c r="M17" s="24">
        <f t="shared" si="2"/>
        <v>204189.42</v>
      </c>
      <c r="N17" s="12"/>
      <c r="O17" s="20">
        <f t="shared" si="3"/>
        <v>1</v>
      </c>
      <c r="P17" s="21">
        <f t="shared" si="4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 thickBot="1" x14ac:dyDescent="0.3">
      <c r="A18" s="6"/>
      <c r="B18" s="50" t="s">
        <v>5</v>
      </c>
      <c r="C18" s="51"/>
      <c r="D18" s="51"/>
      <c r="E18" s="51"/>
      <c r="F18" s="52"/>
      <c r="G18" s="15">
        <f>SUM(G9:G17)</f>
        <v>2085377.0699999998</v>
      </c>
      <c r="H18" s="1"/>
      <c r="I18" s="50" t="s">
        <v>5</v>
      </c>
      <c r="J18" s="51"/>
      <c r="K18" s="51"/>
      <c r="L18" s="51"/>
      <c r="M18" s="51"/>
      <c r="N18" s="51"/>
      <c r="O18" s="52"/>
      <c r="P18" s="15">
        <f>SUM(P9:P17)</f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6"/>
      <c r="B19" s="67" t="s">
        <v>15</v>
      </c>
      <c r="C19" s="68"/>
      <c r="D19" s="68"/>
      <c r="E19" s="68"/>
      <c r="F19" s="25">
        <v>0.2</v>
      </c>
      <c r="G19" s="16">
        <f>G18*F19</f>
        <v>417075.41399999999</v>
      </c>
      <c r="H19" s="1"/>
      <c r="I19" s="67" t="s">
        <v>15</v>
      </c>
      <c r="J19" s="68"/>
      <c r="K19" s="68"/>
      <c r="L19" s="68"/>
      <c r="M19" s="68"/>
      <c r="N19" s="68"/>
      <c r="O19" s="25">
        <v>0.2</v>
      </c>
      <c r="P19" s="16">
        <f>P18*O19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thickBot="1" x14ac:dyDescent="0.3">
      <c r="A20" s="6"/>
      <c r="B20" s="60" t="s">
        <v>6</v>
      </c>
      <c r="C20" s="61"/>
      <c r="D20" s="61"/>
      <c r="E20" s="61"/>
      <c r="F20" s="62"/>
      <c r="G20" s="17">
        <f>G18+G19</f>
        <v>2502452.4839999997</v>
      </c>
      <c r="H20" s="1"/>
      <c r="I20" s="60" t="s">
        <v>6</v>
      </c>
      <c r="J20" s="61"/>
      <c r="K20" s="61"/>
      <c r="L20" s="61"/>
      <c r="M20" s="61"/>
      <c r="N20" s="61"/>
      <c r="O20" s="62"/>
      <c r="P20" s="17">
        <f>P18+P19</f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32" customFormat="1" ht="21.75" customHeight="1" thickBot="1" x14ac:dyDescent="0.3">
      <c r="A21" s="26"/>
      <c r="B21" s="27"/>
      <c r="C21" s="27"/>
      <c r="D21" s="27"/>
      <c r="E21" s="27"/>
      <c r="F21" s="27"/>
      <c r="G21" s="28"/>
      <c r="H21" s="29"/>
      <c r="I21" s="53" t="s">
        <v>19</v>
      </c>
      <c r="J21" s="54"/>
      <c r="K21" s="54"/>
      <c r="L21" s="54"/>
      <c r="M21" s="54"/>
      <c r="N21" s="54"/>
      <c r="O21" s="55"/>
      <c r="P21" s="17">
        <f>P18/9</f>
        <v>0</v>
      </c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s="32" customFormat="1" ht="24.75" customHeight="1" x14ac:dyDescent="0.25">
      <c r="A22" s="26"/>
      <c r="B22" s="45"/>
      <c r="C22" s="46"/>
      <c r="D22" s="46"/>
      <c r="E22" s="46"/>
      <c r="F22" s="46"/>
      <c r="G22" s="46"/>
      <c r="H22" s="29"/>
      <c r="I22" s="30"/>
      <c r="J22" s="30"/>
      <c r="K22" s="30"/>
      <c r="L22" s="30"/>
      <c r="M22" s="30"/>
      <c r="N22" s="30"/>
      <c r="O22" s="30"/>
      <c r="P22" s="31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82.5" customHeight="1" x14ac:dyDescent="0.25">
      <c r="B23" s="45"/>
      <c r="C23" s="46"/>
      <c r="D23" s="46"/>
      <c r="E23" s="46"/>
      <c r="F23" s="46"/>
      <c r="G23" s="46"/>
      <c r="H23" s="1"/>
      <c r="I23" s="1"/>
      <c r="J23" s="56" t="s">
        <v>23</v>
      </c>
      <c r="K23" s="57"/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3.25" customHeight="1" x14ac:dyDescent="0.25">
      <c r="B24" s="45"/>
      <c r="C24" s="46"/>
      <c r="D24" s="46"/>
      <c r="E24" s="46"/>
      <c r="F24" s="46"/>
      <c r="G24" s="46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1"/>
    </row>
    <row r="25" spans="1:26" x14ac:dyDescent="0.25">
      <c r="Z25" s="1"/>
    </row>
  </sheetData>
  <mergeCells count="19">
    <mergeCell ref="B1:P1"/>
    <mergeCell ref="B3:E3"/>
    <mergeCell ref="B18:F18"/>
    <mergeCell ref="B20:F20"/>
    <mergeCell ref="B7:G7"/>
    <mergeCell ref="I20:O20"/>
    <mergeCell ref="B19:E19"/>
    <mergeCell ref="I19:N19"/>
    <mergeCell ref="B2:P2"/>
    <mergeCell ref="B4:E4"/>
    <mergeCell ref="I4:L4"/>
    <mergeCell ref="I3:P3"/>
    <mergeCell ref="B24:G24"/>
    <mergeCell ref="I7:P7"/>
    <mergeCell ref="I18:O18"/>
    <mergeCell ref="B23:G23"/>
    <mergeCell ref="B22:G22"/>
    <mergeCell ref="I21:O21"/>
    <mergeCell ref="J23:K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2019-11-11T07:15:34Z</dcterms:modified>
</cp:coreProperties>
</file>